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9540"/>
  </bookViews>
  <sheets>
    <sheet name="punto1" sheetId="2" r:id="rId1"/>
    <sheet name="punto2" sheetId="1" r:id="rId2"/>
  </sheets>
  <definedNames>
    <definedName name="_xlnm.Print_Area" localSheetId="0">punto1!$A$1:$H$10</definedName>
  </definedNames>
  <calcPr calcId="145621"/>
</workbook>
</file>

<file path=xl/calcChain.xml><?xml version="1.0" encoding="utf-8"?>
<calcChain xmlns="http://schemas.openxmlformats.org/spreadsheetml/2006/main">
  <c r="H52" i="1" l="1"/>
  <c r="H32" i="1"/>
  <c r="H31" i="1"/>
  <c r="G9" i="2"/>
  <c r="H54" i="1" l="1"/>
  <c r="H44" i="1"/>
  <c r="H33" i="1" l="1"/>
  <c r="H7" i="1"/>
  <c r="H9" i="1"/>
  <c r="H10" i="1"/>
  <c r="H5" i="1" l="1"/>
  <c r="H6" i="1"/>
  <c r="H13" i="1"/>
  <c r="H18" i="1"/>
  <c r="H19" i="1"/>
  <c r="H20" i="1"/>
  <c r="H21" i="1"/>
  <c r="H22" i="1"/>
  <c r="H24" i="1"/>
  <c r="H25" i="1"/>
  <c r="H34" i="1"/>
  <c r="H36" i="1"/>
  <c r="H37" i="1"/>
  <c r="H16" i="1" l="1"/>
  <c r="H26" i="1"/>
  <c r="H39" i="1"/>
  <c r="H55" i="1" l="1"/>
</calcChain>
</file>

<file path=xl/sharedStrings.xml><?xml version="1.0" encoding="utf-8"?>
<sst xmlns="http://schemas.openxmlformats.org/spreadsheetml/2006/main" count="192" uniqueCount="95">
  <si>
    <t>DEPENDENCIA: GERENCIA DE TECNOLOGIA DE INFORMACION</t>
  </si>
  <si>
    <t>ITEM</t>
  </si>
  <si>
    <t>NOMBRE DEL BIEN</t>
  </si>
  <si>
    <t>MARCA</t>
  </si>
  <si>
    <t>MODELO</t>
  </si>
  <si>
    <t>VALOR ADQUIRIDO (GS)</t>
  </si>
  <si>
    <t>UBICACIÓN DEL BIEN</t>
  </si>
  <si>
    <t>SALA DE SERVIDORES C2</t>
  </si>
  <si>
    <t>SALA DE SERVIDORES C1</t>
  </si>
  <si>
    <t>SERVIDORES INTERNACIONAL</t>
  </si>
  <si>
    <t>VOXCENTRE</t>
  </si>
  <si>
    <t>STORAGE</t>
  </si>
  <si>
    <t>SWITCHES</t>
  </si>
  <si>
    <t>UPS</t>
  </si>
  <si>
    <t>IBM XSERIES</t>
  </si>
  <si>
    <t>SERVIDORES DELL</t>
  </si>
  <si>
    <t xml:space="preserve">SERVIDORES IBM </t>
  </si>
  <si>
    <t>SERVIDOR DELL</t>
  </si>
  <si>
    <t>SERVIDORES</t>
  </si>
  <si>
    <t>LTO ULTRIUM 7</t>
  </si>
  <si>
    <t>RACKS</t>
  </si>
  <si>
    <t>IBM</t>
  </si>
  <si>
    <t>CANT.</t>
  </si>
  <si>
    <t xml:space="preserve">PLANET </t>
  </si>
  <si>
    <t xml:space="preserve">HUAWEI </t>
  </si>
  <si>
    <t>GUIDWAY S 5300 series</t>
  </si>
  <si>
    <t>System X3550 M4</t>
  </si>
  <si>
    <t>System X3650 M4</t>
  </si>
  <si>
    <t>SWITCHES PRINCIPALES</t>
  </si>
  <si>
    <t>VALOR UNITARIO (GS)</t>
  </si>
  <si>
    <t>SWITCHES SECUNDARIOS</t>
  </si>
  <si>
    <t>CISCO</t>
  </si>
  <si>
    <t>SERVIDORES PARA CONTROLADOR SDN</t>
  </si>
  <si>
    <t>SWITCHES DE CONEXIÓN A EDIFICIOS DE COPACO</t>
  </si>
  <si>
    <t>DELL</t>
  </si>
  <si>
    <t>SIEMENS</t>
  </si>
  <si>
    <t>RIELLO AROS</t>
  </si>
  <si>
    <t>TG5W 2620  PVM</t>
  </si>
  <si>
    <t>ROUTER CONTROLADOR SDN</t>
  </si>
  <si>
    <t>ROUTER FIREWALLS</t>
  </si>
  <si>
    <t>HP StoreVirtual 4330 900GB SAS Storage Node - B7E18A</t>
  </si>
  <si>
    <t>Switch HP 5500-24G HI - con 4 puertos SFP+ 10 GbE</t>
  </si>
  <si>
    <t>HP</t>
  </si>
  <si>
    <t>HP DL380 Gen 9 8SFF Rack 2u</t>
  </si>
  <si>
    <t>POWER 8 S824</t>
  </si>
  <si>
    <t>IBM System Storage SAN24B-4 Express</t>
  </si>
  <si>
    <t>Lenovo x3650 M5</t>
  </si>
  <si>
    <t>LENOVO</t>
  </si>
  <si>
    <t>RACK Y CONSOLA</t>
  </si>
  <si>
    <t>42U - Consola Model TF4 - KVM</t>
  </si>
  <si>
    <t>SDN QUE INCLUYEN:</t>
  </si>
  <si>
    <t>SERVIDORES VARIOS</t>
  </si>
  <si>
    <t>IBM P8 SITIO 2</t>
  </si>
  <si>
    <t>IBM P8 SITIO 1</t>
  </si>
  <si>
    <t>SERVIDORES DE SALA DE INTERNACIONAL</t>
  </si>
  <si>
    <t>SERVIDOR IBM</t>
  </si>
  <si>
    <t>VOXCENTRE QUE INCLUYEN:</t>
  </si>
  <si>
    <t>Central Internacional Clase IV, según los requerimientos de la sección III A</t>
  </si>
  <si>
    <t>ACONDICIONADORES DE AIRE 60.000 BTU</t>
  </si>
  <si>
    <t>SUB-TOTAL</t>
  </si>
  <si>
    <t>MONTO TOTAL</t>
  </si>
  <si>
    <t>SERIE</t>
  </si>
  <si>
    <t>UPS SENTRYUM</t>
  </si>
  <si>
    <t xml:space="preserve">ROUTERS </t>
  </si>
  <si>
    <t>LTO-2</t>
  </si>
  <si>
    <t>LTO-4</t>
  </si>
  <si>
    <t>MT-</t>
  </si>
  <si>
    <t>IBM 828642A s/n 21B68AV</t>
  </si>
  <si>
    <t xml:space="preserve">IBM HMC 7042CR8 s/n 2101460 S1 </t>
  </si>
  <si>
    <t>78P4685</t>
  </si>
  <si>
    <t>MT-3573-UL</t>
  </si>
  <si>
    <t>IBM 7915EJUE s/n 2l1828 / IBM 7915EJUE s/n E2L1830</t>
  </si>
  <si>
    <t>RIELLO</t>
  </si>
  <si>
    <t>AROS 30-KVA</t>
  </si>
  <si>
    <t>LENOVO 8871F4U s/n J11KE4T</t>
  </si>
  <si>
    <t>IBM 828642A s/n 82C87X</t>
  </si>
  <si>
    <t>IBM HMC 7042CR9 s/n 786E9AD S2</t>
  </si>
  <si>
    <t>IBM Storwize V7000 SFF CON 1 RACK DE EXPANSION</t>
  </si>
  <si>
    <t>IBM Storwize V7000 SFF CON 2 RACKS DE EXPANSION</t>
  </si>
  <si>
    <t>40 KVA</t>
  </si>
  <si>
    <t>IBM XSERIES hmc</t>
  </si>
  <si>
    <t>2076-7820W5F + 7820TKA/7820NGG</t>
  </si>
  <si>
    <t>2076-7824D0M + 7824AYY</t>
  </si>
  <si>
    <t>Goodweather</t>
  </si>
  <si>
    <t>AÑO ADQUISICION</t>
  </si>
  <si>
    <t>BIENES A ASEGURAR: SERVIDORES Y HARDWARE</t>
  </si>
  <si>
    <t>BIENES A ASEGURAR: EQUIPOS INFORMATICOS</t>
  </si>
  <si>
    <t>CANTIDAD</t>
  </si>
  <si>
    <t>Computadora Personal (PC)</t>
  </si>
  <si>
    <t>OPTIPLEX 780 MINITORRE</t>
  </si>
  <si>
    <t>Computadora Portátil (Notebooks)</t>
  </si>
  <si>
    <t xml:space="preserve">Proyector </t>
  </si>
  <si>
    <t>INFOCUS</t>
  </si>
  <si>
    <t>Total</t>
  </si>
  <si>
    <t>ADMINISTRADOR ACTUAL O ENCARGADO DEL BIEN: LIC. DIEGO IVAN RUIZ DIAZ -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</si>
</sst>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65" fontId="0" fillId="0" borderId="1" xfId="1" applyNumberFormat="1" applyFont="1" applyBorder="1"/>
    <xf numFmtId="165" fontId="0" fillId="0" borderId="0" xfId="1" applyNumberFormat="1" applyFont="1"/>
    <xf numFmtId="0" fontId="0" fillId="0" borderId="1" xfId="0" applyFont="1" applyBorder="1" applyAlignment="1">
      <alignment horizontal="left" vertical="center"/>
    </xf>
    <xf numFmtId="165" fontId="2" fillId="0" borderId="1" xfId="1" applyNumberFormat="1" applyFont="1" applyBorder="1"/>
    <xf numFmtId="0" fontId="0" fillId="0" borderId="1" xfId="0" applyFill="1" applyBorder="1"/>
    <xf numFmtId="165" fontId="0" fillId="0" borderId="1" xfId="1" applyNumberFormat="1" applyFont="1" applyFill="1" applyBorder="1"/>
    <xf numFmtId="0" fontId="0" fillId="2" borderId="1" xfId="0" applyFill="1" applyBorder="1"/>
    <xf numFmtId="165" fontId="0" fillId="2" borderId="1" xfId="1" applyNumberFormat="1" applyFont="1" applyFill="1" applyBorder="1"/>
    <xf numFmtId="0" fontId="0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165" fontId="3" fillId="2" borderId="1" xfId="1" applyNumberFormat="1" applyFont="1" applyFill="1" applyBorder="1"/>
    <xf numFmtId="0" fontId="4" fillId="0" borderId="1" xfId="0" applyFont="1" applyBorder="1"/>
    <xf numFmtId="3" fontId="3" fillId="0" borderId="1" xfId="0" applyNumberFormat="1" applyFont="1" applyBorder="1"/>
    <xf numFmtId="165" fontId="1" fillId="0" borderId="1" xfId="1" applyNumberFormat="1" applyFont="1" applyBorder="1"/>
    <xf numFmtId="165" fontId="1" fillId="2" borderId="1" xfId="1" applyNumberFormat="1" applyFont="1" applyFill="1" applyBorder="1"/>
    <xf numFmtId="0" fontId="1" fillId="0" borderId="1" xfId="0" applyFont="1" applyBorder="1"/>
    <xf numFmtId="165" fontId="1" fillId="0" borderId="1" xfId="0" applyNumberFormat="1" applyFont="1" applyBorder="1"/>
    <xf numFmtId="0" fontId="5" fillId="0" borderId="1" xfId="0" applyFont="1" applyBorder="1" applyAlignment="1">
      <alignment horizontal="left" vertical="center" wrapText="1" indent="4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90" zoomScaleNormal="90" workbookViewId="0">
      <selection activeCell="F20" sqref="F20"/>
    </sheetView>
  </sheetViews>
  <sheetFormatPr baseColWidth="10" defaultRowHeight="15" x14ac:dyDescent="0.25"/>
  <cols>
    <col min="1" max="1" width="5.42578125" bestFit="1" customWidth="1"/>
    <col min="2" max="2" width="10.28515625" bestFit="1" customWidth="1"/>
    <col min="3" max="3" width="32.140625" bestFit="1" customWidth="1"/>
    <col min="4" max="4" width="8.42578125" customWidth="1"/>
    <col min="5" max="5" width="23.5703125" customWidth="1"/>
    <col min="6" max="6" width="20.42578125" style="30" bestFit="1" customWidth="1"/>
    <col min="7" max="7" width="22.140625" style="30" customWidth="1"/>
    <col min="8" max="8" width="13" bestFit="1" customWidth="1"/>
  </cols>
  <sheetData>
    <row r="1" spans="1:8" ht="17.25" customHeight="1" x14ac:dyDescent="0.25">
      <c r="A1" s="37" t="s">
        <v>86</v>
      </c>
      <c r="B1" s="38"/>
      <c r="C1" s="38"/>
      <c r="D1" s="38"/>
      <c r="E1" s="38"/>
      <c r="F1" s="38"/>
      <c r="G1" s="38"/>
      <c r="H1" s="39"/>
    </row>
    <row r="2" spans="1:8" ht="23.25" customHeight="1" x14ac:dyDescent="0.25">
      <c r="A2" s="37" t="s">
        <v>94</v>
      </c>
      <c r="B2" s="38"/>
      <c r="C2" s="38"/>
      <c r="D2" s="38"/>
      <c r="E2" s="38"/>
      <c r="F2" s="38"/>
      <c r="G2" s="38"/>
      <c r="H2" s="39"/>
    </row>
    <row r="3" spans="1:8" ht="20.25" customHeight="1" x14ac:dyDescent="0.25">
      <c r="A3" s="37" t="s">
        <v>0</v>
      </c>
      <c r="B3" s="38"/>
      <c r="C3" s="38"/>
      <c r="D3" s="38"/>
      <c r="E3" s="38"/>
      <c r="F3" s="38"/>
      <c r="G3" s="38"/>
      <c r="H3" s="39"/>
    </row>
    <row r="4" spans="1:8" ht="25.5" x14ac:dyDescent="0.25">
      <c r="A4" s="33" t="s">
        <v>1</v>
      </c>
      <c r="B4" s="33" t="s">
        <v>87</v>
      </c>
      <c r="C4" s="33" t="s">
        <v>2</v>
      </c>
      <c r="D4" s="33" t="s">
        <v>3</v>
      </c>
      <c r="E4" s="33" t="s">
        <v>4</v>
      </c>
      <c r="F4" s="34" t="s">
        <v>29</v>
      </c>
      <c r="G4" s="34" t="s">
        <v>5</v>
      </c>
      <c r="H4" s="29" t="s">
        <v>84</v>
      </c>
    </row>
    <row r="5" spans="1:8" x14ac:dyDescent="0.25">
      <c r="A5" s="1">
        <v>1</v>
      </c>
      <c r="B5" s="1">
        <v>240</v>
      </c>
      <c r="C5" s="1" t="s">
        <v>88</v>
      </c>
      <c r="D5" s="1" t="s">
        <v>34</v>
      </c>
      <c r="E5" s="1" t="s">
        <v>89</v>
      </c>
      <c r="F5" s="31">
        <v>5212460</v>
      </c>
      <c r="G5" s="31">
        <v>1250990400</v>
      </c>
      <c r="H5" s="1">
        <v>2011</v>
      </c>
    </row>
    <row r="6" spans="1:8" x14ac:dyDescent="0.25">
      <c r="A6" s="1">
        <v>2</v>
      </c>
      <c r="B6" s="1">
        <v>10</v>
      </c>
      <c r="C6" s="1" t="s">
        <v>88</v>
      </c>
      <c r="D6" s="1" t="s">
        <v>34</v>
      </c>
      <c r="E6" s="1" t="s">
        <v>89</v>
      </c>
      <c r="F6" s="31">
        <v>5212460</v>
      </c>
      <c r="G6" s="31">
        <v>52124600</v>
      </c>
      <c r="H6" s="1">
        <v>2011</v>
      </c>
    </row>
    <row r="7" spans="1:8" x14ac:dyDescent="0.25">
      <c r="A7" s="1">
        <v>3</v>
      </c>
      <c r="B7" s="1">
        <v>33</v>
      </c>
      <c r="C7" s="32" t="s">
        <v>90</v>
      </c>
      <c r="D7" s="32" t="s">
        <v>42</v>
      </c>
      <c r="E7" s="1"/>
      <c r="F7" s="31">
        <v>5898912</v>
      </c>
      <c r="G7" s="31">
        <v>194664096</v>
      </c>
      <c r="H7" s="1">
        <v>2011</v>
      </c>
    </row>
    <row r="8" spans="1:8" x14ac:dyDescent="0.25">
      <c r="A8" s="1">
        <v>4</v>
      </c>
      <c r="B8" s="1">
        <v>5</v>
      </c>
      <c r="C8" s="32" t="s">
        <v>91</v>
      </c>
      <c r="D8" s="32" t="s">
        <v>92</v>
      </c>
      <c r="E8" s="1"/>
      <c r="F8" s="31">
        <v>2371364</v>
      </c>
      <c r="G8" s="31">
        <v>11856820</v>
      </c>
      <c r="H8" s="1">
        <v>2011</v>
      </c>
    </row>
    <row r="9" spans="1:8" ht="21.75" customHeight="1" x14ac:dyDescent="0.25">
      <c r="F9" s="35" t="s">
        <v>93</v>
      </c>
      <c r="G9" s="36">
        <f>SUM(G5:G8)</f>
        <v>1509635916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9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"/>
  <sheetViews>
    <sheetView topLeftCell="A97" zoomScale="70" zoomScaleNormal="70" workbookViewId="0">
      <selection activeCell="L49" sqref="L49"/>
    </sheetView>
  </sheetViews>
  <sheetFormatPr baseColWidth="10" defaultRowHeight="15" x14ac:dyDescent="0.25"/>
  <cols>
    <col min="1" max="1" width="5.42578125" customWidth="1"/>
    <col min="2" max="2" width="6.85546875" customWidth="1"/>
    <col min="3" max="3" width="47.140625" customWidth="1"/>
    <col min="4" max="4" width="19.28515625" customWidth="1"/>
    <col min="5" max="5" width="40.5703125" customWidth="1"/>
    <col min="6" max="6" width="21.5703125" customWidth="1"/>
    <col min="7" max="7" width="23.42578125" customWidth="1"/>
    <col min="8" max="8" width="25.5703125" customWidth="1"/>
    <col min="9" max="9" width="12.28515625" customWidth="1"/>
    <col min="10" max="10" width="28.85546875" customWidth="1"/>
  </cols>
  <sheetData>
    <row r="1" spans="1:10" ht="24.75" customHeight="1" x14ac:dyDescent="0.25">
      <c r="A1" s="42" t="s">
        <v>85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customHeight="1" x14ac:dyDescent="0.25">
      <c r="A2" s="40" t="s">
        <v>94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1" customHeight="1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30.75" customHeight="1" x14ac:dyDescent="0.25">
      <c r="A4" s="2" t="s">
        <v>1</v>
      </c>
      <c r="B4" s="2" t="s">
        <v>22</v>
      </c>
      <c r="C4" s="2" t="s">
        <v>2</v>
      </c>
      <c r="D4" s="2" t="s">
        <v>3</v>
      </c>
      <c r="E4" s="2" t="s">
        <v>4</v>
      </c>
      <c r="F4" s="2" t="s">
        <v>61</v>
      </c>
      <c r="G4" s="2" t="s">
        <v>29</v>
      </c>
      <c r="H4" s="2" t="s">
        <v>5</v>
      </c>
      <c r="I4" s="29" t="s">
        <v>84</v>
      </c>
      <c r="J4" s="2" t="s">
        <v>6</v>
      </c>
    </row>
    <row r="5" spans="1:10" x14ac:dyDescent="0.25">
      <c r="A5" s="1">
        <v>1</v>
      </c>
      <c r="B5" s="1">
        <v>1</v>
      </c>
      <c r="C5" s="23" t="s">
        <v>53</v>
      </c>
      <c r="D5" s="1" t="s">
        <v>21</v>
      </c>
      <c r="E5" s="1" t="s">
        <v>44</v>
      </c>
      <c r="F5" s="1" t="s">
        <v>67</v>
      </c>
      <c r="G5" s="3">
        <v>684791504</v>
      </c>
      <c r="H5" s="3">
        <f>B5*G5</f>
        <v>684791504</v>
      </c>
      <c r="I5" s="3">
        <v>2015</v>
      </c>
      <c r="J5" s="1" t="s">
        <v>7</v>
      </c>
    </row>
    <row r="6" spans="1:10" ht="30" x14ac:dyDescent="0.25">
      <c r="A6" s="1">
        <v>2</v>
      </c>
      <c r="B6" s="12">
        <v>1</v>
      </c>
      <c r="C6" s="24" t="s">
        <v>11</v>
      </c>
      <c r="D6" s="12" t="s">
        <v>21</v>
      </c>
      <c r="E6" s="22" t="s">
        <v>78</v>
      </c>
      <c r="F6" s="1" t="s">
        <v>81</v>
      </c>
      <c r="G6" s="13">
        <v>626122354</v>
      </c>
      <c r="H6" s="3">
        <f>G6*B6</f>
        <v>626122354</v>
      </c>
      <c r="I6" s="3">
        <v>2015</v>
      </c>
      <c r="J6" s="1" t="s">
        <v>7</v>
      </c>
    </row>
    <row r="7" spans="1:10" x14ac:dyDescent="0.25">
      <c r="A7" s="1">
        <v>3</v>
      </c>
      <c r="B7" s="1">
        <v>1</v>
      </c>
      <c r="C7" s="23" t="s">
        <v>80</v>
      </c>
      <c r="D7" s="1" t="s">
        <v>21</v>
      </c>
      <c r="E7" s="1" t="s">
        <v>26</v>
      </c>
      <c r="F7" s="1" t="s">
        <v>68</v>
      </c>
      <c r="G7" s="13">
        <v>153196150</v>
      </c>
      <c r="H7" s="3">
        <f>G7*1</f>
        <v>153196150</v>
      </c>
      <c r="I7" s="3">
        <v>2015</v>
      </c>
      <c r="J7" s="1" t="s">
        <v>7</v>
      </c>
    </row>
    <row r="8" spans="1:10" x14ac:dyDescent="0.25">
      <c r="A8" s="1">
        <v>4</v>
      </c>
      <c r="B8" s="1">
        <v>1</v>
      </c>
      <c r="C8" s="23" t="s">
        <v>65</v>
      </c>
      <c r="D8" s="1" t="s">
        <v>21</v>
      </c>
      <c r="E8" s="1" t="s">
        <v>70</v>
      </c>
      <c r="F8" s="1" t="s">
        <v>69</v>
      </c>
      <c r="G8" s="13">
        <v>230000000</v>
      </c>
      <c r="H8" s="3">
        <v>250000000</v>
      </c>
      <c r="I8" s="3">
        <v>2006</v>
      </c>
      <c r="J8" s="1" t="s">
        <v>7</v>
      </c>
    </row>
    <row r="9" spans="1:10" x14ac:dyDescent="0.25">
      <c r="A9" s="1">
        <v>5</v>
      </c>
      <c r="B9" s="12">
        <v>2</v>
      </c>
      <c r="C9" s="24" t="s">
        <v>14</v>
      </c>
      <c r="D9" s="12" t="s">
        <v>21</v>
      </c>
      <c r="E9" s="12" t="s">
        <v>27</v>
      </c>
      <c r="F9" s="1" t="s">
        <v>71</v>
      </c>
      <c r="G9" s="13">
        <v>153106150</v>
      </c>
      <c r="H9" s="3">
        <f>G9*2</f>
        <v>306212300</v>
      </c>
      <c r="I9" s="3">
        <v>2015</v>
      </c>
      <c r="J9" s="1" t="s">
        <v>7</v>
      </c>
    </row>
    <row r="10" spans="1:10" x14ac:dyDescent="0.25">
      <c r="A10" s="1">
        <v>6</v>
      </c>
      <c r="B10" s="1">
        <v>2</v>
      </c>
      <c r="C10" s="25" t="s">
        <v>12</v>
      </c>
      <c r="D10" s="9" t="s">
        <v>21</v>
      </c>
      <c r="E10" s="9" t="s">
        <v>45</v>
      </c>
      <c r="F10" s="20"/>
      <c r="G10" s="10">
        <v>106530657</v>
      </c>
      <c r="H10" s="10">
        <f>B10*G10</f>
        <v>213061314</v>
      </c>
      <c r="I10" s="3">
        <v>2015</v>
      </c>
      <c r="J10" s="1" t="s">
        <v>7</v>
      </c>
    </row>
    <row r="11" spans="1:10" x14ac:dyDescent="0.25">
      <c r="A11" s="1">
        <v>7</v>
      </c>
      <c r="B11" s="1">
        <v>1</v>
      </c>
      <c r="C11" s="23" t="s">
        <v>12</v>
      </c>
      <c r="D11" s="1" t="s">
        <v>23</v>
      </c>
      <c r="E11" s="1" t="s">
        <v>37</v>
      </c>
      <c r="F11" s="1"/>
      <c r="G11" s="3"/>
      <c r="H11" s="3"/>
      <c r="I11" s="3">
        <v>2015</v>
      </c>
      <c r="J11" s="1" t="s">
        <v>7</v>
      </c>
    </row>
    <row r="12" spans="1:10" x14ac:dyDescent="0.25">
      <c r="A12" s="1">
        <v>8</v>
      </c>
      <c r="B12" s="1">
        <v>1</v>
      </c>
      <c r="C12" s="23" t="s">
        <v>12</v>
      </c>
      <c r="D12" s="7" t="s">
        <v>24</v>
      </c>
      <c r="E12" s="7" t="s">
        <v>25</v>
      </c>
      <c r="F12" s="7"/>
      <c r="G12" s="8"/>
      <c r="H12" s="3"/>
      <c r="I12" s="3">
        <v>2015</v>
      </c>
      <c r="J12" s="1" t="s">
        <v>7</v>
      </c>
    </row>
    <row r="13" spans="1:10" x14ac:dyDescent="0.25">
      <c r="A13" s="1">
        <v>9</v>
      </c>
      <c r="B13" s="1">
        <v>1</v>
      </c>
      <c r="C13" s="23" t="s">
        <v>48</v>
      </c>
      <c r="D13" s="1" t="s">
        <v>21</v>
      </c>
      <c r="E13" s="1" t="s">
        <v>49</v>
      </c>
      <c r="F13" s="1"/>
      <c r="G13" s="3">
        <v>45730603</v>
      </c>
      <c r="H13" s="3">
        <f>B13*G13</f>
        <v>45730603</v>
      </c>
      <c r="I13" s="3">
        <v>2015</v>
      </c>
      <c r="J13" s="1" t="s">
        <v>7</v>
      </c>
    </row>
    <row r="14" spans="1:10" x14ac:dyDescent="0.25">
      <c r="A14" s="1">
        <v>10</v>
      </c>
      <c r="B14" s="1">
        <v>1</v>
      </c>
      <c r="C14" s="23" t="s">
        <v>13</v>
      </c>
      <c r="D14" s="1" t="s">
        <v>35</v>
      </c>
      <c r="E14" s="1" t="s">
        <v>79</v>
      </c>
      <c r="F14" s="1"/>
      <c r="G14" s="6">
        <v>45000000</v>
      </c>
      <c r="H14" s="6">
        <v>60000000</v>
      </c>
      <c r="I14" s="6">
        <v>2000</v>
      </c>
      <c r="J14" s="1" t="s">
        <v>7</v>
      </c>
    </row>
    <row r="15" spans="1:10" x14ac:dyDescent="0.25">
      <c r="A15" s="1">
        <v>11</v>
      </c>
      <c r="B15" s="1">
        <v>2</v>
      </c>
      <c r="C15" s="23" t="s">
        <v>13</v>
      </c>
      <c r="D15" s="1" t="s">
        <v>36</v>
      </c>
      <c r="E15" s="1" t="s">
        <v>62</v>
      </c>
      <c r="F15" s="1"/>
      <c r="G15" s="6">
        <v>113000000</v>
      </c>
      <c r="H15" s="6">
        <v>227000000</v>
      </c>
      <c r="I15" s="6">
        <v>2022</v>
      </c>
      <c r="J15" s="1" t="s">
        <v>7</v>
      </c>
    </row>
    <row r="16" spans="1:10" x14ac:dyDescent="0.25">
      <c r="A16" s="1"/>
      <c r="B16" s="1"/>
      <c r="C16" s="23"/>
      <c r="D16" s="1"/>
      <c r="E16" s="1"/>
      <c r="F16" s="1"/>
      <c r="G16" s="16" t="s">
        <v>59</v>
      </c>
      <c r="H16" s="16">
        <f>SUM(H5:H15)</f>
        <v>2566114225</v>
      </c>
      <c r="I16" s="16"/>
      <c r="J16" s="1"/>
    </row>
    <row r="17" spans="1:10" x14ac:dyDescent="0.25">
      <c r="A17" s="1"/>
      <c r="B17" s="1"/>
      <c r="C17" s="23" t="s">
        <v>50</v>
      </c>
      <c r="D17" s="1"/>
      <c r="E17" s="1"/>
      <c r="F17" s="1"/>
      <c r="G17" s="1"/>
      <c r="H17" s="1"/>
      <c r="I17" s="1"/>
      <c r="J17" s="1"/>
    </row>
    <row r="18" spans="1:10" x14ac:dyDescent="0.25">
      <c r="A18" s="1">
        <v>12</v>
      </c>
      <c r="B18" s="1">
        <v>3</v>
      </c>
      <c r="C18" s="23" t="s">
        <v>28</v>
      </c>
      <c r="D18" s="1" t="s">
        <v>31</v>
      </c>
      <c r="E18" s="1"/>
      <c r="F18" s="1"/>
      <c r="G18" s="3">
        <v>615095036</v>
      </c>
      <c r="H18" s="3">
        <f>B18*G18</f>
        <v>1845285108</v>
      </c>
      <c r="I18" s="3">
        <v>2015</v>
      </c>
      <c r="J18" s="1" t="s">
        <v>7</v>
      </c>
    </row>
    <row r="19" spans="1:10" x14ac:dyDescent="0.25">
      <c r="A19" s="1">
        <v>13</v>
      </c>
      <c r="B19" s="1">
        <v>4</v>
      </c>
      <c r="C19" s="23" t="s">
        <v>30</v>
      </c>
      <c r="D19" s="1" t="s">
        <v>31</v>
      </c>
      <c r="E19" s="1"/>
      <c r="F19" s="1"/>
      <c r="G19" s="3">
        <v>86248203</v>
      </c>
      <c r="H19" s="3">
        <f t="shared" ref="H19:H25" si="0">B19*G19</f>
        <v>344992812</v>
      </c>
      <c r="I19" s="3">
        <v>2015</v>
      </c>
      <c r="J19" s="1" t="s">
        <v>7</v>
      </c>
    </row>
    <row r="20" spans="1:10" x14ac:dyDescent="0.25">
      <c r="A20" s="1">
        <v>14</v>
      </c>
      <c r="B20" s="1">
        <v>3</v>
      </c>
      <c r="C20" s="23" t="s">
        <v>32</v>
      </c>
      <c r="D20" s="1" t="s">
        <v>31</v>
      </c>
      <c r="E20" s="1"/>
      <c r="F20" s="1"/>
      <c r="G20" s="3">
        <v>72451086</v>
      </c>
      <c r="H20" s="3">
        <f t="shared" si="0"/>
        <v>217353258</v>
      </c>
      <c r="I20" s="3">
        <v>2015</v>
      </c>
      <c r="J20" s="1" t="s">
        <v>7</v>
      </c>
    </row>
    <row r="21" spans="1:10" x14ac:dyDescent="0.25">
      <c r="A21" s="1">
        <v>15</v>
      </c>
      <c r="B21" s="1">
        <v>1</v>
      </c>
      <c r="C21" s="23" t="s">
        <v>38</v>
      </c>
      <c r="D21" s="1" t="s">
        <v>31</v>
      </c>
      <c r="E21" s="1"/>
      <c r="F21" s="1"/>
      <c r="G21" s="3">
        <v>234772929</v>
      </c>
      <c r="H21" s="3">
        <f t="shared" si="0"/>
        <v>234772929</v>
      </c>
      <c r="I21" s="3">
        <v>2015</v>
      </c>
      <c r="J21" s="1" t="s">
        <v>7</v>
      </c>
    </row>
    <row r="22" spans="1:10" x14ac:dyDescent="0.25">
      <c r="A22" s="1">
        <v>16</v>
      </c>
      <c r="B22" s="1">
        <v>7</v>
      </c>
      <c r="C22" s="23" t="s">
        <v>33</v>
      </c>
      <c r="D22" s="1" t="s">
        <v>31</v>
      </c>
      <c r="E22" s="1"/>
      <c r="F22" s="1"/>
      <c r="G22" s="3">
        <v>20157927</v>
      </c>
      <c r="H22" s="3">
        <f t="shared" si="0"/>
        <v>141105489</v>
      </c>
      <c r="I22" s="3">
        <v>2015</v>
      </c>
      <c r="J22" s="1" t="s">
        <v>7</v>
      </c>
    </row>
    <row r="23" spans="1:10" x14ac:dyDescent="0.25">
      <c r="A23" s="1">
        <v>17</v>
      </c>
      <c r="B23" s="1">
        <v>50</v>
      </c>
      <c r="C23" s="23" t="s">
        <v>63</v>
      </c>
      <c r="D23" s="1" t="s">
        <v>31</v>
      </c>
      <c r="E23" s="1"/>
      <c r="F23" s="1"/>
      <c r="G23" s="3">
        <v>2500000</v>
      </c>
      <c r="H23" s="3">
        <v>125000000</v>
      </c>
      <c r="I23" s="3">
        <v>2021</v>
      </c>
      <c r="J23" s="1" t="s">
        <v>7</v>
      </c>
    </row>
    <row r="24" spans="1:10" x14ac:dyDescent="0.25">
      <c r="A24" s="1">
        <v>18</v>
      </c>
      <c r="B24" s="1">
        <v>2</v>
      </c>
      <c r="C24" s="23" t="s">
        <v>39</v>
      </c>
      <c r="D24" s="1" t="s">
        <v>31</v>
      </c>
      <c r="E24" s="1"/>
      <c r="F24" s="1"/>
      <c r="G24" s="3">
        <v>61142980</v>
      </c>
      <c r="H24" s="3">
        <f t="shared" si="0"/>
        <v>122285960</v>
      </c>
      <c r="I24" s="3">
        <v>2015</v>
      </c>
      <c r="J24" s="1" t="s">
        <v>7</v>
      </c>
    </row>
    <row r="25" spans="1:10" x14ac:dyDescent="0.25">
      <c r="A25" s="1">
        <v>19</v>
      </c>
      <c r="B25" s="1">
        <v>2</v>
      </c>
      <c r="C25" s="23" t="s">
        <v>20</v>
      </c>
      <c r="D25" s="1" t="s">
        <v>31</v>
      </c>
      <c r="E25" s="1"/>
      <c r="F25" s="1"/>
      <c r="G25" s="3">
        <v>13554704</v>
      </c>
      <c r="H25" s="3">
        <f t="shared" si="0"/>
        <v>27109408</v>
      </c>
      <c r="I25" s="3">
        <v>2015</v>
      </c>
      <c r="J25" s="1" t="s">
        <v>7</v>
      </c>
    </row>
    <row r="26" spans="1:10" x14ac:dyDescent="0.25">
      <c r="A26" s="1"/>
      <c r="B26" s="1"/>
      <c r="C26" s="23"/>
      <c r="D26" s="1"/>
      <c r="E26" s="1"/>
      <c r="F26" s="1"/>
      <c r="G26" s="16" t="s">
        <v>59</v>
      </c>
      <c r="H26" s="16">
        <f>SUM(H18:H25)</f>
        <v>3057904964</v>
      </c>
      <c r="I26" s="16"/>
      <c r="J26" s="1"/>
    </row>
    <row r="27" spans="1:10" x14ac:dyDescent="0.25">
      <c r="A27" s="1"/>
      <c r="B27" s="1"/>
      <c r="C27" s="23" t="s">
        <v>51</v>
      </c>
      <c r="D27" s="1"/>
      <c r="E27" s="1"/>
      <c r="F27" s="1"/>
      <c r="G27" s="3"/>
      <c r="H27" s="3"/>
      <c r="I27" s="3"/>
      <c r="J27" s="1"/>
    </row>
    <row r="28" spans="1:10" x14ac:dyDescent="0.25">
      <c r="A28" s="1">
        <v>20</v>
      </c>
      <c r="B28" s="1">
        <v>3</v>
      </c>
      <c r="C28" s="23" t="s">
        <v>15</v>
      </c>
      <c r="D28" s="1" t="s">
        <v>34</v>
      </c>
      <c r="E28" s="1"/>
      <c r="F28" s="1"/>
      <c r="G28" s="3">
        <v>45000000</v>
      </c>
      <c r="H28" s="3">
        <v>135000000</v>
      </c>
      <c r="I28" s="3">
        <v>2016</v>
      </c>
      <c r="J28" s="1" t="s">
        <v>7</v>
      </c>
    </row>
    <row r="29" spans="1:10" x14ac:dyDescent="0.25">
      <c r="A29" s="1">
        <v>21</v>
      </c>
      <c r="B29" s="1">
        <v>2</v>
      </c>
      <c r="C29" s="23" t="s">
        <v>16</v>
      </c>
      <c r="D29" s="1" t="s">
        <v>21</v>
      </c>
      <c r="E29" s="1"/>
      <c r="F29" s="1"/>
      <c r="G29" s="3">
        <v>45000000</v>
      </c>
      <c r="H29" s="3">
        <v>90000000</v>
      </c>
      <c r="I29" s="3">
        <v>2005</v>
      </c>
      <c r="J29" s="1" t="s">
        <v>7</v>
      </c>
    </row>
    <row r="30" spans="1:10" x14ac:dyDescent="0.25">
      <c r="A30" s="1"/>
      <c r="B30" s="1"/>
      <c r="C30" s="23"/>
      <c r="D30" s="1"/>
      <c r="E30" s="1"/>
      <c r="F30" s="1"/>
      <c r="G30" s="3"/>
      <c r="H30" s="3"/>
      <c r="I30" s="3"/>
      <c r="J30" s="1"/>
    </row>
    <row r="31" spans="1:10" x14ac:dyDescent="0.25">
      <c r="A31" s="1">
        <v>22</v>
      </c>
      <c r="B31" s="9">
        <v>1</v>
      </c>
      <c r="C31" s="24" t="s">
        <v>52</v>
      </c>
      <c r="D31" s="9" t="s">
        <v>21</v>
      </c>
      <c r="E31" s="9" t="s">
        <v>44</v>
      </c>
      <c r="F31" s="1" t="s">
        <v>75</v>
      </c>
      <c r="G31" s="10">
        <v>684791504</v>
      </c>
      <c r="H31" s="10">
        <f>B31*G31</f>
        <v>684791504</v>
      </c>
      <c r="I31" s="10">
        <v>2017</v>
      </c>
      <c r="J31" s="9" t="s">
        <v>8</v>
      </c>
    </row>
    <row r="32" spans="1:10" x14ac:dyDescent="0.25">
      <c r="A32" s="1">
        <v>23</v>
      </c>
      <c r="B32" s="9">
        <v>1</v>
      </c>
      <c r="C32" s="23" t="s">
        <v>80</v>
      </c>
      <c r="D32" s="1" t="s">
        <v>21</v>
      </c>
      <c r="E32" s="1" t="s">
        <v>26</v>
      </c>
      <c r="F32" s="1" t="s">
        <v>76</v>
      </c>
      <c r="G32" s="13">
        <v>153196150</v>
      </c>
      <c r="H32" s="10">
        <f>B32*G32</f>
        <v>153196150</v>
      </c>
      <c r="I32" s="10">
        <v>2017</v>
      </c>
      <c r="J32" s="9" t="s">
        <v>8</v>
      </c>
    </row>
    <row r="33" spans="1:10" x14ac:dyDescent="0.25">
      <c r="A33" s="1">
        <v>24</v>
      </c>
      <c r="B33" s="1">
        <v>1</v>
      </c>
      <c r="C33" s="23" t="s">
        <v>14</v>
      </c>
      <c r="D33" s="1" t="s">
        <v>47</v>
      </c>
      <c r="E33" s="5" t="s">
        <v>46</v>
      </c>
      <c r="F33" s="1" t="s">
        <v>74</v>
      </c>
      <c r="G33" s="13">
        <v>153196150</v>
      </c>
      <c r="H33" s="10">
        <f>B33*G33</f>
        <v>153196150</v>
      </c>
      <c r="I33" s="10">
        <v>2017</v>
      </c>
      <c r="J33" s="1" t="s">
        <v>8</v>
      </c>
    </row>
    <row r="34" spans="1:10" ht="30" x14ac:dyDescent="0.25">
      <c r="A34" s="1">
        <v>25</v>
      </c>
      <c r="B34" s="1">
        <v>1</v>
      </c>
      <c r="C34" s="25" t="s">
        <v>11</v>
      </c>
      <c r="D34" s="9" t="s">
        <v>21</v>
      </c>
      <c r="E34" s="21" t="s">
        <v>77</v>
      </c>
      <c r="F34" s="1" t="s">
        <v>82</v>
      </c>
      <c r="G34" s="10">
        <v>626122354</v>
      </c>
      <c r="H34" s="10">
        <f>G34*B34</f>
        <v>626122354</v>
      </c>
      <c r="I34" s="10">
        <v>2017</v>
      </c>
      <c r="J34" s="1" t="s">
        <v>8</v>
      </c>
    </row>
    <row r="35" spans="1:10" x14ac:dyDescent="0.25">
      <c r="A35" s="1">
        <v>26</v>
      </c>
      <c r="B35" s="1">
        <v>1</v>
      </c>
      <c r="C35" s="25" t="s">
        <v>64</v>
      </c>
      <c r="D35" s="9" t="s">
        <v>21</v>
      </c>
      <c r="E35" s="9" t="s">
        <v>66</v>
      </c>
      <c r="F35" s="28"/>
      <c r="G35" s="10">
        <v>135000000</v>
      </c>
      <c r="H35" s="10">
        <v>135000000</v>
      </c>
      <c r="I35" s="10">
        <v>2006</v>
      </c>
      <c r="J35" s="1" t="s">
        <v>8</v>
      </c>
    </row>
    <row r="36" spans="1:10" x14ac:dyDescent="0.25">
      <c r="A36" s="1">
        <v>27</v>
      </c>
      <c r="B36" s="1">
        <v>2</v>
      </c>
      <c r="C36" s="25" t="s">
        <v>12</v>
      </c>
      <c r="D36" s="9" t="s">
        <v>21</v>
      </c>
      <c r="E36" s="9" t="s">
        <v>45</v>
      </c>
      <c r="F36" s="28"/>
      <c r="G36" s="10">
        <v>106530657</v>
      </c>
      <c r="H36" s="10">
        <f>B36*G36</f>
        <v>213061314</v>
      </c>
      <c r="I36" s="10">
        <v>2017</v>
      </c>
      <c r="J36" s="1" t="s">
        <v>8</v>
      </c>
    </row>
    <row r="37" spans="1:10" x14ac:dyDescent="0.25">
      <c r="A37" s="1">
        <v>28</v>
      </c>
      <c r="B37" s="1">
        <v>1</v>
      </c>
      <c r="C37" s="25" t="s">
        <v>48</v>
      </c>
      <c r="D37" s="9" t="s">
        <v>21</v>
      </c>
      <c r="E37" s="9" t="s">
        <v>49</v>
      </c>
      <c r="F37" s="28"/>
      <c r="G37" s="10">
        <v>45730603</v>
      </c>
      <c r="H37" s="10">
        <f>B37*G37</f>
        <v>45730603</v>
      </c>
      <c r="I37" s="10">
        <v>2017</v>
      </c>
      <c r="J37" s="1" t="s">
        <v>8</v>
      </c>
    </row>
    <row r="38" spans="1:10" x14ac:dyDescent="0.25">
      <c r="A38" s="1">
        <v>29</v>
      </c>
      <c r="B38" s="1">
        <v>2</v>
      </c>
      <c r="C38" s="25" t="s">
        <v>13</v>
      </c>
      <c r="D38" s="9" t="s">
        <v>72</v>
      </c>
      <c r="E38" s="9" t="s">
        <v>73</v>
      </c>
      <c r="F38" s="28"/>
      <c r="G38" s="10">
        <v>70000000</v>
      </c>
      <c r="H38" s="10">
        <v>135900000</v>
      </c>
      <c r="I38" s="10">
        <v>2021</v>
      </c>
      <c r="J38" s="1" t="s">
        <v>8</v>
      </c>
    </row>
    <row r="39" spans="1:10" x14ac:dyDescent="0.25">
      <c r="A39" s="1"/>
      <c r="B39" s="1"/>
      <c r="C39" s="25"/>
      <c r="D39" s="9"/>
      <c r="E39" s="9"/>
      <c r="F39" s="9"/>
      <c r="G39" s="17" t="s">
        <v>59</v>
      </c>
      <c r="H39" s="17">
        <f>SUM(H28:H38)</f>
        <v>2371998075</v>
      </c>
      <c r="I39" s="17"/>
      <c r="J39" s="1"/>
    </row>
    <row r="40" spans="1:10" x14ac:dyDescent="0.25">
      <c r="A40" s="1"/>
      <c r="B40" s="1"/>
      <c r="C40" s="25" t="s">
        <v>54</v>
      </c>
      <c r="D40" s="9"/>
      <c r="E40" s="9"/>
      <c r="F40" s="9"/>
      <c r="G40" s="10"/>
      <c r="H40" s="10"/>
      <c r="I40" s="10"/>
      <c r="J40" s="1"/>
    </row>
    <row r="41" spans="1:10" x14ac:dyDescent="0.25">
      <c r="A41" s="1">
        <v>30</v>
      </c>
      <c r="B41" s="1">
        <v>1</v>
      </c>
      <c r="C41" s="25" t="s">
        <v>17</v>
      </c>
      <c r="D41" s="9" t="s">
        <v>34</v>
      </c>
      <c r="E41" s="9"/>
      <c r="F41" s="9"/>
      <c r="G41" s="10">
        <v>15000000</v>
      </c>
      <c r="H41" s="10">
        <v>15000000</v>
      </c>
      <c r="I41" s="10">
        <v>2005</v>
      </c>
      <c r="J41" s="1" t="s">
        <v>9</v>
      </c>
    </row>
    <row r="42" spans="1:10" x14ac:dyDescent="0.25">
      <c r="A42" s="1">
        <v>31</v>
      </c>
      <c r="B42" s="1">
        <v>1</v>
      </c>
      <c r="C42" s="25" t="s">
        <v>55</v>
      </c>
      <c r="D42" s="9" t="s">
        <v>21</v>
      </c>
      <c r="E42" s="9"/>
      <c r="F42" s="9"/>
      <c r="G42" s="10">
        <v>195000000</v>
      </c>
      <c r="H42" s="10">
        <v>195000000</v>
      </c>
      <c r="I42" s="10">
        <v>2005</v>
      </c>
      <c r="J42" s="1" t="s">
        <v>9</v>
      </c>
    </row>
    <row r="43" spans="1:10" x14ac:dyDescent="0.25">
      <c r="A43" s="1">
        <v>32</v>
      </c>
      <c r="B43" s="1">
        <v>1</v>
      </c>
      <c r="C43" s="25" t="s">
        <v>13</v>
      </c>
      <c r="D43" s="9"/>
      <c r="E43" s="9"/>
      <c r="F43" s="9"/>
      <c r="G43" s="10">
        <v>11000000</v>
      </c>
      <c r="H43" s="10">
        <v>11000000</v>
      </c>
      <c r="I43" s="10">
        <v>2000</v>
      </c>
      <c r="J43" s="1" t="s">
        <v>9</v>
      </c>
    </row>
    <row r="44" spans="1:10" x14ac:dyDescent="0.25">
      <c r="A44" s="1"/>
      <c r="B44" s="1"/>
      <c r="C44" s="25"/>
      <c r="D44" s="9"/>
      <c r="E44" s="9"/>
      <c r="F44" s="9"/>
      <c r="G44" s="17" t="s">
        <v>59</v>
      </c>
      <c r="H44" s="17">
        <f>SUM(H41:H43)</f>
        <v>221000000</v>
      </c>
      <c r="I44" s="17"/>
      <c r="J44" s="1"/>
    </row>
    <row r="45" spans="1:10" x14ac:dyDescent="0.25">
      <c r="A45" s="1"/>
      <c r="B45" s="1"/>
      <c r="C45" s="26" t="s">
        <v>57</v>
      </c>
      <c r="D45" s="14"/>
      <c r="E45" s="14"/>
      <c r="F45" s="14"/>
      <c r="G45" s="1"/>
      <c r="H45" s="15">
        <v>5550000000</v>
      </c>
      <c r="I45" s="15"/>
      <c r="J45" s="1"/>
    </row>
    <row r="46" spans="1:10" x14ac:dyDescent="0.25">
      <c r="A46" s="1"/>
      <c r="B46" s="1"/>
      <c r="C46" s="25" t="s">
        <v>56</v>
      </c>
      <c r="D46" s="9"/>
      <c r="E46" s="9"/>
      <c r="F46" s="9"/>
      <c r="G46" s="10"/>
      <c r="H46" s="10"/>
      <c r="I46" s="10"/>
      <c r="J46" s="1" t="s">
        <v>10</v>
      </c>
    </row>
    <row r="47" spans="1:10" x14ac:dyDescent="0.25">
      <c r="A47" s="1">
        <v>33</v>
      </c>
      <c r="B47" s="1">
        <v>5</v>
      </c>
      <c r="C47" s="25" t="s">
        <v>18</v>
      </c>
      <c r="D47" s="9" t="s">
        <v>42</v>
      </c>
      <c r="E47" s="11" t="s">
        <v>43</v>
      </c>
      <c r="F47" s="11"/>
      <c r="G47" s="10"/>
      <c r="H47" s="10"/>
      <c r="I47" s="10">
        <v>2015</v>
      </c>
      <c r="J47" s="1" t="s">
        <v>10</v>
      </c>
    </row>
    <row r="48" spans="1:10" ht="30" x14ac:dyDescent="0.25">
      <c r="A48" s="1">
        <v>34</v>
      </c>
      <c r="B48" s="1">
        <v>2</v>
      </c>
      <c r="C48" s="25" t="s">
        <v>12</v>
      </c>
      <c r="D48" s="9" t="s">
        <v>42</v>
      </c>
      <c r="E48" s="27" t="s">
        <v>41</v>
      </c>
      <c r="F48" s="11"/>
      <c r="G48" s="10"/>
      <c r="H48" s="10"/>
      <c r="I48" s="10">
        <v>2015</v>
      </c>
      <c r="J48" s="1" t="s">
        <v>10</v>
      </c>
    </row>
    <row r="49" spans="1:10" ht="30" x14ac:dyDescent="0.25">
      <c r="A49" s="1">
        <v>35</v>
      </c>
      <c r="B49" s="1">
        <v>4</v>
      </c>
      <c r="C49" s="25" t="s">
        <v>11</v>
      </c>
      <c r="D49" s="9" t="s">
        <v>42</v>
      </c>
      <c r="E49" s="27" t="s">
        <v>40</v>
      </c>
      <c r="F49" s="11"/>
      <c r="G49" s="10"/>
      <c r="H49" s="10"/>
      <c r="I49" s="10">
        <v>2015</v>
      </c>
      <c r="J49" s="1" t="s">
        <v>10</v>
      </c>
    </row>
    <row r="50" spans="1:10" x14ac:dyDescent="0.25">
      <c r="A50" s="1">
        <v>36</v>
      </c>
      <c r="B50" s="1">
        <v>1</v>
      </c>
      <c r="C50" s="25" t="s">
        <v>19</v>
      </c>
      <c r="D50" s="9" t="s">
        <v>42</v>
      </c>
      <c r="E50" s="9"/>
      <c r="F50" s="9"/>
      <c r="G50" s="10"/>
      <c r="H50" s="10"/>
      <c r="I50" s="10">
        <v>2015</v>
      </c>
      <c r="J50" s="1" t="s">
        <v>10</v>
      </c>
    </row>
    <row r="51" spans="1:10" x14ac:dyDescent="0.25">
      <c r="A51" s="7">
        <v>37</v>
      </c>
      <c r="B51" s="1">
        <v>3</v>
      </c>
      <c r="C51" s="23" t="s">
        <v>20</v>
      </c>
      <c r="D51" s="1" t="s">
        <v>42</v>
      </c>
      <c r="E51" s="1"/>
      <c r="F51" s="1"/>
      <c r="G51" s="3"/>
      <c r="H51" s="3"/>
      <c r="I51" s="10">
        <v>2015</v>
      </c>
      <c r="J51" s="1" t="s">
        <v>10</v>
      </c>
    </row>
    <row r="52" spans="1:10" x14ac:dyDescent="0.25">
      <c r="A52" s="1"/>
      <c r="B52" s="1"/>
      <c r="C52" s="23"/>
      <c r="D52" s="1"/>
      <c r="E52" s="1"/>
      <c r="F52" s="1"/>
      <c r="G52" s="16" t="s">
        <v>59</v>
      </c>
      <c r="H52" s="16">
        <f>SUM(H45:H51)</f>
        <v>5550000000</v>
      </c>
      <c r="I52" s="16"/>
      <c r="J52" s="1"/>
    </row>
    <row r="53" spans="1:10" x14ac:dyDescent="0.25">
      <c r="A53" s="1">
        <v>38</v>
      </c>
      <c r="B53" s="1">
        <v>2</v>
      </c>
      <c r="C53" s="23" t="s">
        <v>58</v>
      </c>
      <c r="D53" s="1" t="s">
        <v>83</v>
      </c>
      <c r="E53" s="1"/>
      <c r="F53" s="1"/>
      <c r="G53" s="3">
        <v>25238505</v>
      </c>
      <c r="H53" s="3">
        <v>50477010</v>
      </c>
      <c r="I53" s="3">
        <v>2015</v>
      </c>
      <c r="J53" s="1" t="s">
        <v>7</v>
      </c>
    </row>
    <row r="54" spans="1:10" x14ac:dyDescent="0.25">
      <c r="A54" s="1"/>
      <c r="B54" s="1"/>
      <c r="C54" s="23"/>
      <c r="D54" s="1"/>
      <c r="E54" s="1"/>
      <c r="F54" s="1"/>
      <c r="G54" s="18" t="s">
        <v>59</v>
      </c>
      <c r="H54" s="19">
        <f>SUM(H53)</f>
        <v>50477010</v>
      </c>
      <c r="I54" s="19"/>
      <c r="J54" s="1"/>
    </row>
    <row r="55" spans="1:10" x14ac:dyDescent="0.25">
      <c r="A55" s="1"/>
      <c r="B55" s="1"/>
      <c r="C55" s="23"/>
      <c r="D55" s="1"/>
      <c r="E55" s="1"/>
      <c r="F55" s="1"/>
      <c r="G55" s="16" t="s">
        <v>60</v>
      </c>
      <c r="H55" s="16">
        <f>SUM(H54,H52,H44,H39,H26,H16)</f>
        <v>13817494274</v>
      </c>
      <c r="I55" s="16"/>
      <c r="J55" s="1"/>
    </row>
    <row r="56" spans="1:10" x14ac:dyDescent="0.25">
      <c r="G56" s="4"/>
      <c r="H56" s="4"/>
      <c r="I56" s="4"/>
    </row>
    <row r="57" spans="1:10" x14ac:dyDescent="0.25">
      <c r="G57" s="4"/>
      <c r="H57" s="4"/>
      <c r="I57" s="4"/>
    </row>
    <row r="58" spans="1:10" x14ac:dyDescent="0.25">
      <c r="G58" s="4"/>
      <c r="H58" s="4"/>
      <c r="I58" s="4"/>
    </row>
    <row r="59" spans="1:10" x14ac:dyDescent="0.25">
      <c r="G59" s="4"/>
      <c r="H59" s="4"/>
      <c r="I59" s="4"/>
    </row>
    <row r="60" spans="1:10" x14ac:dyDescent="0.25">
      <c r="G60" s="4"/>
      <c r="H60" s="4"/>
      <c r="I60" s="4"/>
    </row>
    <row r="61" spans="1:10" x14ac:dyDescent="0.25">
      <c r="G61" s="4"/>
      <c r="H61" s="4"/>
      <c r="I61" s="4"/>
    </row>
    <row r="62" spans="1:10" x14ac:dyDescent="0.25">
      <c r="G62" s="4"/>
      <c r="H62" s="4"/>
      <c r="I62" s="4"/>
    </row>
    <row r="63" spans="1:10" x14ac:dyDescent="0.25">
      <c r="G63" s="4"/>
      <c r="H63" s="4"/>
      <c r="I63" s="4"/>
    </row>
    <row r="64" spans="1:10" x14ac:dyDescent="0.25">
      <c r="G64" s="4"/>
      <c r="H64" s="4"/>
      <c r="I64" s="4"/>
    </row>
    <row r="65" spans="7:9" x14ac:dyDescent="0.25">
      <c r="G65" s="4"/>
      <c r="H65" s="4"/>
      <c r="I65" s="4"/>
    </row>
    <row r="66" spans="7:9" x14ac:dyDescent="0.25">
      <c r="G66" s="4"/>
      <c r="H66" s="4"/>
      <c r="I66" s="4"/>
    </row>
    <row r="67" spans="7:9" x14ac:dyDescent="0.25">
      <c r="G67" s="4"/>
      <c r="H67" s="4"/>
      <c r="I67" s="4"/>
    </row>
    <row r="68" spans="7:9" x14ac:dyDescent="0.25">
      <c r="G68" s="4"/>
      <c r="H68" s="4"/>
      <c r="I68" s="4"/>
    </row>
    <row r="69" spans="7:9" x14ac:dyDescent="0.25">
      <c r="G69" s="4"/>
      <c r="H69" s="4"/>
      <c r="I69" s="4"/>
    </row>
    <row r="70" spans="7:9" x14ac:dyDescent="0.25">
      <c r="G70" s="4"/>
      <c r="H70" s="4"/>
      <c r="I70" s="4"/>
    </row>
    <row r="71" spans="7:9" x14ac:dyDescent="0.25">
      <c r="G71" s="4"/>
      <c r="H71" s="4"/>
      <c r="I71" s="4"/>
    </row>
    <row r="72" spans="7:9" x14ac:dyDescent="0.25">
      <c r="G72" s="4"/>
      <c r="H72" s="4"/>
      <c r="I72" s="4"/>
    </row>
    <row r="73" spans="7:9" x14ac:dyDescent="0.25">
      <c r="G73" s="4"/>
      <c r="H73" s="4"/>
      <c r="I73" s="4"/>
    </row>
    <row r="74" spans="7:9" x14ac:dyDescent="0.25">
      <c r="G74" s="4"/>
      <c r="H74" s="4"/>
      <c r="I74" s="4"/>
    </row>
    <row r="75" spans="7:9" x14ac:dyDescent="0.25">
      <c r="G75" s="4"/>
      <c r="H75" s="4"/>
      <c r="I75" s="4"/>
    </row>
    <row r="76" spans="7:9" x14ac:dyDescent="0.25">
      <c r="G76" s="4"/>
      <c r="H76" s="4"/>
      <c r="I76" s="4"/>
    </row>
    <row r="77" spans="7:9" x14ac:dyDescent="0.25">
      <c r="G77" s="4"/>
      <c r="H77" s="4"/>
      <c r="I77" s="4"/>
    </row>
    <row r="78" spans="7:9" x14ac:dyDescent="0.25">
      <c r="G78" s="4"/>
      <c r="H78" s="4"/>
      <c r="I78" s="4"/>
    </row>
    <row r="79" spans="7:9" x14ac:dyDescent="0.25">
      <c r="G79" s="4"/>
      <c r="H79" s="4"/>
      <c r="I79" s="4"/>
    </row>
    <row r="80" spans="7:9" x14ac:dyDescent="0.25">
      <c r="G80" s="4"/>
      <c r="H80" s="4"/>
      <c r="I80" s="4"/>
    </row>
    <row r="81" spans="7:9" x14ac:dyDescent="0.25">
      <c r="G81" s="4"/>
      <c r="H81" s="4"/>
      <c r="I81" s="4"/>
    </row>
    <row r="82" spans="7:9" x14ac:dyDescent="0.25">
      <c r="G82" s="4"/>
      <c r="H82" s="4"/>
      <c r="I82" s="4"/>
    </row>
    <row r="83" spans="7:9" x14ac:dyDescent="0.25">
      <c r="G83" s="4"/>
      <c r="H83" s="4"/>
      <c r="I83" s="4"/>
    </row>
    <row r="84" spans="7:9" x14ac:dyDescent="0.25">
      <c r="G84" s="4"/>
      <c r="H84" s="4"/>
      <c r="I84" s="4"/>
    </row>
    <row r="85" spans="7:9" x14ac:dyDescent="0.25">
      <c r="G85" s="4"/>
      <c r="H85" s="4"/>
      <c r="I85" s="4"/>
    </row>
    <row r="86" spans="7:9" x14ac:dyDescent="0.25">
      <c r="G86" s="4"/>
      <c r="H86" s="4"/>
      <c r="I86" s="4"/>
    </row>
    <row r="87" spans="7:9" x14ac:dyDescent="0.25">
      <c r="G87" s="4"/>
      <c r="H87" s="4"/>
      <c r="I87" s="4"/>
    </row>
    <row r="88" spans="7:9" x14ac:dyDescent="0.25">
      <c r="G88" s="4"/>
      <c r="H88" s="4"/>
      <c r="I88" s="4"/>
    </row>
    <row r="89" spans="7:9" x14ac:dyDescent="0.25">
      <c r="G89" s="4"/>
      <c r="H89" s="4"/>
      <c r="I89" s="4"/>
    </row>
    <row r="90" spans="7:9" x14ac:dyDescent="0.25">
      <c r="G90" s="4"/>
      <c r="H90" s="4"/>
      <c r="I90" s="4"/>
    </row>
    <row r="91" spans="7:9" x14ac:dyDescent="0.25">
      <c r="G91" s="4"/>
      <c r="H91" s="4"/>
      <c r="I91" s="4"/>
    </row>
    <row r="92" spans="7:9" x14ac:dyDescent="0.25">
      <c r="G92" s="4"/>
      <c r="H92" s="4"/>
      <c r="I92" s="4"/>
    </row>
    <row r="93" spans="7:9" x14ac:dyDescent="0.25">
      <c r="G93" s="4"/>
      <c r="H93" s="4"/>
      <c r="I93" s="4"/>
    </row>
    <row r="94" spans="7:9" x14ac:dyDescent="0.25">
      <c r="G94" s="4"/>
      <c r="H94" s="4"/>
      <c r="I94" s="4"/>
    </row>
    <row r="95" spans="7:9" x14ac:dyDescent="0.25">
      <c r="G95" s="4"/>
      <c r="H95" s="4"/>
      <c r="I95" s="4"/>
    </row>
    <row r="96" spans="7:9" x14ac:dyDescent="0.25">
      <c r="G96" s="4"/>
      <c r="H96" s="4"/>
      <c r="I96" s="4"/>
    </row>
    <row r="97" spans="7:9" x14ac:dyDescent="0.25">
      <c r="G97" s="4"/>
      <c r="H97" s="4"/>
      <c r="I97" s="4"/>
    </row>
    <row r="98" spans="7:9" x14ac:dyDescent="0.25">
      <c r="G98" s="4"/>
      <c r="H98" s="4"/>
      <c r="I98" s="4"/>
    </row>
    <row r="99" spans="7:9" x14ac:dyDescent="0.25">
      <c r="G99" s="4"/>
      <c r="H99" s="4"/>
      <c r="I99" s="4"/>
    </row>
    <row r="100" spans="7:9" x14ac:dyDescent="0.25">
      <c r="G100" s="4"/>
      <c r="H100" s="4"/>
      <c r="I100" s="4"/>
    </row>
    <row r="101" spans="7:9" x14ac:dyDescent="0.25">
      <c r="G101" s="4"/>
      <c r="H101" s="4"/>
      <c r="I101" s="4"/>
    </row>
    <row r="102" spans="7:9" x14ac:dyDescent="0.25">
      <c r="G102" s="4"/>
      <c r="H102" s="4"/>
      <c r="I102" s="4"/>
    </row>
    <row r="103" spans="7:9" x14ac:dyDescent="0.25">
      <c r="G103" s="4"/>
      <c r="H103" s="4"/>
      <c r="I103" s="4"/>
    </row>
    <row r="104" spans="7:9" x14ac:dyDescent="0.25">
      <c r="G104" s="4"/>
      <c r="H104" s="4"/>
      <c r="I104" s="4"/>
    </row>
    <row r="105" spans="7:9" x14ac:dyDescent="0.25">
      <c r="G105" s="4"/>
      <c r="H105" s="4"/>
      <c r="I105" s="4"/>
    </row>
    <row r="106" spans="7:9" x14ac:dyDescent="0.25">
      <c r="G106" s="4"/>
      <c r="H106" s="4"/>
      <c r="I106" s="4"/>
    </row>
    <row r="107" spans="7:9" x14ac:dyDescent="0.25">
      <c r="G107" s="4"/>
      <c r="H107" s="4"/>
      <c r="I107" s="4"/>
    </row>
    <row r="108" spans="7:9" x14ac:dyDescent="0.25">
      <c r="G108" s="4"/>
      <c r="H108" s="4"/>
      <c r="I108" s="4"/>
    </row>
    <row r="109" spans="7:9" x14ac:dyDescent="0.25">
      <c r="G109" s="4"/>
      <c r="H109" s="4"/>
      <c r="I109" s="4"/>
    </row>
    <row r="110" spans="7:9" x14ac:dyDescent="0.25">
      <c r="G110" s="4"/>
      <c r="H110" s="4"/>
      <c r="I110" s="4"/>
    </row>
    <row r="111" spans="7:9" x14ac:dyDescent="0.25">
      <c r="G111" s="4"/>
      <c r="H111" s="4"/>
      <c r="I111" s="4"/>
    </row>
    <row r="112" spans="7:9" x14ac:dyDescent="0.25">
      <c r="G112" s="4"/>
      <c r="H112" s="4"/>
      <c r="I112" s="4"/>
    </row>
    <row r="113" spans="7:9" x14ac:dyDescent="0.25">
      <c r="G113" s="4"/>
      <c r="H113" s="4"/>
      <c r="I113" s="4"/>
    </row>
    <row r="114" spans="7:9" x14ac:dyDescent="0.25">
      <c r="G114" s="4"/>
      <c r="H114" s="4"/>
      <c r="I114" s="4"/>
    </row>
    <row r="115" spans="7:9" x14ac:dyDescent="0.25">
      <c r="G115" s="4"/>
      <c r="H115" s="4"/>
      <c r="I115" s="4"/>
    </row>
    <row r="116" spans="7:9" x14ac:dyDescent="0.25">
      <c r="G116" s="4"/>
      <c r="H116" s="4"/>
      <c r="I116" s="4"/>
    </row>
    <row r="117" spans="7:9" x14ac:dyDescent="0.25">
      <c r="G117" s="4"/>
      <c r="H117" s="4"/>
      <c r="I117" s="4"/>
    </row>
    <row r="118" spans="7:9" x14ac:dyDescent="0.25">
      <c r="G118" s="4"/>
      <c r="H118" s="4"/>
      <c r="I118" s="4"/>
    </row>
    <row r="119" spans="7:9" x14ac:dyDescent="0.25">
      <c r="G119" s="4"/>
      <c r="H119" s="4"/>
      <c r="I119" s="4"/>
    </row>
    <row r="120" spans="7:9" x14ac:dyDescent="0.25">
      <c r="G120" s="4"/>
      <c r="H120" s="4"/>
      <c r="I120" s="4"/>
    </row>
    <row r="121" spans="7:9" x14ac:dyDescent="0.25">
      <c r="G121" s="4"/>
      <c r="H121" s="4"/>
      <c r="I121" s="4"/>
    </row>
    <row r="122" spans="7:9" x14ac:dyDescent="0.25">
      <c r="G122" s="4"/>
      <c r="H122" s="4"/>
      <c r="I122" s="4"/>
    </row>
    <row r="123" spans="7:9" x14ac:dyDescent="0.25">
      <c r="G123" s="4"/>
      <c r="H123" s="4"/>
      <c r="I123" s="4"/>
    </row>
    <row r="124" spans="7:9" x14ac:dyDescent="0.25">
      <c r="G124" s="4"/>
      <c r="H124" s="4"/>
      <c r="I124" s="4"/>
    </row>
    <row r="125" spans="7:9" x14ac:dyDescent="0.25">
      <c r="G125" s="4"/>
      <c r="H125" s="4"/>
      <c r="I125" s="4"/>
    </row>
    <row r="126" spans="7:9" x14ac:dyDescent="0.25">
      <c r="G126" s="4"/>
      <c r="H126" s="4"/>
      <c r="I126" s="4"/>
    </row>
    <row r="127" spans="7:9" x14ac:dyDescent="0.25">
      <c r="G127" s="4"/>
      <c r="H127" s="4"/>
      <c r="I127" s="4"/>
    </row>
  </sheetData>
  <mergeCells count="3">
    <mergeCell ref="A2:J2"/>
    <mergeCell ref="A3:J3"/>
    <mergeCell ref="A1:J1"/>
  </mergeCells>
  <pageMargins left="0.7" right="0.7" top="0.75" bottom="0.75" header="0.3" footer="0.3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punto1</vt:lpstr>
      <vt:lpstr>punto2</vt:lpstr>
      <vt:lpstr>punto1!Área_de_impresión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Fredpy;Federico Magno Candia Pereira</dc:creator>
  <cp:lastModifiedBy>DELL</cp:lastModifiedBy>
  <cp:lastPrinted>2024-02-09T16:36:57Z</cp:lastPrinted>
  <dcterms:created xsi:type="dcterms:W3CDTF">2017-09-14T11:14:04Z</dcterms:created>
  <dcterms:modified xsi:type="dcterms:W3CDTF">2024-07-26T18:34:05Z</dcterms:modified>
</cp:coreProperties>
</file>